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Strojno potrošni material\"/>
    </mc:Choice>
  </mc:AlternateContent>
  <xr:revisionPtr revIDLastSave="0" documentId="13_ncr:1_{62F5590D-BB5B-4428-915B-24450C9497AE}" xr6:coauthVersionLast="47" xr6:coauthVersionMax="47" xr10:uidLastSave="{00000000-0000-0000-0000-000000000000}"/>
  <bookViews>
    <workbookView xWindow="32025" yWindow="4215" windowWidth="21600" windowHeight="11385" activeTab="2" xr2:uid="{00000000-000D-0000-FFFF-FFFF00000000}"/>
  </bookViews>
  <sheets>
    <sheet name="SKLOP 1" sheetId="2" r:id="rId1"/>
    <sheet name="SKLOP 2" sheetId="3" r:id="rId2"/>
    <sheet name="SKLOP 3" sheetId="5" r:id="rId3"/>
    <sheet name="List3" sheetId="4" r:id="rId4"/>
  </sheets>
  <definedNames>
    <definedName name="_xlnm.Print_Area" localSheetId="0">'SKLOP 1'!$A$1:$H$21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5" l="1"/>
  <c r="E8" i="5"/>
  <c r="E8" i="3"/>
  <c r="E10" i="2"/>
  <c r="E11" i="2"/>
  <c r="E12" i="2"/>
  <c r="E13" i="2"/>
  <c r="E14" i="2"/>
  <c r="E15" i="2"/>
  <c r="E16" i="2"/>
  <c r="E17" i="2"/>
  <c r="E18" i="2"/>
  <c r="E9" i="2"/>
  <c r="E8" i="2"/>
  <c r="H18" i="2"/>
  <c r="H17" i="2"/>
  <c r="H16" i="2"/>
  <c r="H15" i="2"/>
  <c r="H9" i="5" l="1"/>
  <c r="H8" i="5"/>
  <c r="H10" i="5" l="1"/>
  <c r="H8" i="3"/>
  <c r="H14" i="2"/>
  <c r="H13" i="2"/>
  <c r="H12" i="2"/>
  <c r="H11" i="2"/>
  <c r="H10" i="2"/>
  <c r="H9" i="2"/>
  <c r="H8" i="2"/>
  <c r="H19" i="2" l="1"/>
  <c r="H9" i="3"/>
</calcChain>
</file>

<file path=xl/sharedStrings.xml><?xml version="1.0" encoding="utf-8"?>
<sst xmlns="http://schemas.openxmlformats.org/spreadsheetml/2006/main" count="78" uniqueCount="41">
  <si>
    <t>Zap. št.</t>
  </si>
  <si>
    <t>Naziv</t>
  </si>
  <si>
    <t>EM</t>
  </si>
  <si>
    <t>Cena/enoto brez DDV
(EUR)</t>
  </si>
  <si>
    <t>Vrednost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</si>
  <si>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</si>
  <si>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</si>
  <si>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</si>
  <si>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</si>
  <si>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</si>
  <si>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</si>
  <si>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</si>
  <si>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</si>
  <si>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</si>
  <si>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</si>
  <si>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</si>
  <si>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 (EUR)</t>
  </si>
  <si>
    <t>Šifra materiala</t>
  </si>
  <si>
    <t>Opomba: Že vstavljene formule so ponudnikom v pomoč, vendar je ponudnik sam odgovoren za pravilnost in je dolžan preveriti ustreznost formul.</t>
  </si>
  <si>
    <t>kg</t>
  </si>
  <si>
    <t>kos</t>
  </si>
  <si>
    <t>PLOŠČA UDARNA 1003X280X70 MM - 06HFC</t>
  </si>
  <si>
    <t>PLOŠČA UDARNA 1003X300X100 MM - 06HFC</t>
  </si>
  <si>
    <t>KLADIVO ZA MLINE BLOK 6</t>
  </si>
  <si>
    <t>JEKLO LAMELNO 150 X 30 DIN 50MN7 (2MN), W.NR. 1.0913, Č.3134</t>
  </si>
  <si>
    <t>JEKLO LAMELNO 60 X 30 DIN 50MN7 (2MN), W.NR. 1.0913, Č.3134</t>
  </si>
  <si>
    <t>JEKLO LAMELNO 150 X 20 DIN 50MN7 (2MN), W.NR. 1.0913, Č.3134</t>
  </si>
  <si>
    <t>JEKLO LAMELNO 180x20  DIN 50MN7 (2MN), W.NR. 1.0913, Č.3134</t>
  </si>
  <si>
    <t>JEKLO LAMELNO 200 X 30 DIN 50MN7 (2MN), W.NR. 1.0913, Č.3134</t>
  </si>
  <si>
    <t>JEKLO LAMELNO 175 X 80 X 1008 DIN 50MN7 (2MN), W.NR. 1.0913, Č.3134</t>
  </si>
  <si>
    <t>JEKLO LAMELNO 100 X 30 DIN 50MN7 (2MN), W.NR. 1.0913, Č.3134</t>
  </si>
  <si>
    <t>JEKLO LAMELNO 120 X 30 DIN 50MN7 (2MN), W.NR. 1.0913, Č.3134</t>
  </si>
  <si>
    <t>JEKLO LAMELNO 80 X 30 DIN 50MN7 (2MN), W.NR. 1.0913, Č.3134</t>
  </si>
  <si>
    <t>JEKLO LAMELNO 80 X 40 DIN 50MN7 (2MN), W.NR. 1.0913, Č.3134</t>
  </si>
  <si>
    <t>Predvidena količina za obdobje 3 mesecev</t>
  </si>
  <si>
    <t>JEKLO LAMELNO 100 X 50 DIN 50MN7 (2MN), W.NR. 1.0913, Č.3134</t>
  </si>
  <si>
    <t>Predvidena količina za obdobje 48 mesecev</t>
  </si>
  <si>
    <t>SKLOP 1: LAMELNO JEKLO</t>
  </si>
  <si>
    <t>SKLOP 2: MLINSKA KLADIVA</t>
  </si>
  <si>
    <t>SKLOP 3: UDARNE PLOŠČE MLINOV BLOKA 6</t>
  </si>
  <si>
    <t xml:space="preserve">Specifikacija blaga - Strojno potrošni material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</si>
</sst>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4" xfId="0" applyBorder="1"/>
    <xf numFmtId="0" fontId="1" fillId="0" borderId="13" xfId="0" applyFont="1" applyBorder="1" applyAlignment="1">
      <alignment horizontal="center" vertical="center" wrapText="1"/>
    </xf>
    <xf numFmtId="4" fontId="0" fillId="0" borderId="14" xfId="0" applyNumberForma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4" fontId="0" fillId="0" borderId="16" xfId="0" applyNumberFormat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4" fontId="0" fillId="0" borderId="21" xfId="0" applyNumberFormat="1" applyBorder="1" applyAlignment="1" applyProtection="1">
      <alignment horizontal="center"/>
      <protection locked="0"/>
    </xf>
    <xf numFmtId="0" fontId="0" fillId="0" borderId="23" xfId="0" applyBorder="1" applyAlignment="1">
      <alignment horizontal="center"/>
    </xf>
    <xf numFmtId="4" fontId="0" fillId="0" borderId="22" xfId="0" applyNumberFormat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2" borderId="20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0" applyBorder="1"/>
    <xf numFmtId="3" fontId="0" fillId="2" borderId="25" xfId="0" applyNumberFormat="1" applyFill="1" applyBorder="1" applyAlignment="1">
      <alignment horizontal="center"/>
    </xf>
    <xf numFmtId="4" fontId="0" fillId="0" borderId="26" xfId="0" applyNumberFormat="1" applyBorder="1" applyAlignment="1" applyProtection="1">
      <alignment horizontal="center"/>
      <protection locked="0"/>
    </xf>
    <xf numFmtId="4" fontId="0" fillId="0" borderId="7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8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Normal="100" workbookViewId="0">
      <selection activeCell="A2" sqref="A2"/>
    </sheetView>
  </sheetViews>
  <sheetFormatPr defaultRowHeight="15" x14ac:dyDescent="0.25"/>
  <cols>
    <col min="2" max="2" width="14" bestFit="1" customWidth="1"/>
    <col min="3" max="3" width="66" bestFit="1" customWidth="1"/>
    <col min="4" max="4" width="5.5703125" customWidth="1"/>
    <col min="5" max="5" width="22.7109375" customWidth="1"/>
    <col min="6" max="6" width="21" bestFit="1" customWidth="1"/>
    <col min="7" max="7" width="20.42578125" bestFit="1" customWidth="1"/>
    <col min="8" max="8" width="18.85546875" customWidth="1"/>
  </cols>
  <sheetData>
    <row r="1" spans="1:8" x14ac:dyDescent="0.25">
      <c r="A1" s="1" t="s">
        <v>40</v>
      </c>
    </row>
    <row r="2" spans="1:8" x14ac:dyDescent="0.25">
      <c r="A2" s="1"/>
    </row>
    <row r="3" spans="1:8" x14ac:dyDescent="0.25">
      <c r="A3" s="1" t="s">
        <v>37</v>
      </c>
    </row>
    <row r="4" spans="1:8" x14ac:dyDescent="0.25">
      <c r="A4" s="1"/>
    </row>
    <row r="5" spans="1:8" x14ac:dyDescent="0.25">
      <c r="A5" s="9" t="s">
        <v>18</v>
      </c>
    </row>
    <row r="6" spans="1:8" ht="15.75" thickBot="1" x14ac:dyDescent="0.3">
      <c r="A6" s="9"/>
    </row>
    <row r="7" spans="1:8" ht="30.75" thickBot="1" x14ac:dyDescent="0.3">
      <c r="A7" s="2" t="s">
        <v>0</v>
      </c>
      <c r="B7" s="3" t="s">
        <v>17</v>
      </c>
      <c r="C7" s="3" t="s">
        <v>1</v>
      </c>
      <c r="D7" s="3" t="s">
        <v>2</v>
      </c>
      <c r="E7" s="4" t="s">
        <v>36</v>
      </c>
      <c r="F7" s="4" t="s">
        <v>34</v>
      </c>
      <c r="G7" s="15" t="s">
        <v>3</v>
      </c>
      <c r="H7" s="19" t="s">
        <v>4</v>
      </c>
    </row>
    <row r="8" spans="1:8" ht="15.75" customHeight="1" x14ac:dyDescent="0.25">
      <c r="A8" s="5" t="s">
        <v>5</v>
      </c>
      <c r="B8" s="6">
        <v>309353</v>
      </c>
      <c r="C8" s="14" t="s">
        <v>24</v>
      </c>
      <c r="D8" s="6" t="s">
        <v>19</v>
      </c>
      <c r="E8" s="6">
        <f>F8*8*2</f>
        <v>60000</v>
      </c>
      <c r="F8" s="29">
        <v>3750</v>
      </c>
      <c r="G8" s="16"/>
      <c r="H8" s="20">
        <f>+F8*G8</f>
        <v>0</v>
      </c>
    </row>
    <row r="9" spans="1:8" ht="15.75" customHeight="1" x14ac:dyDescent="0.25">
      <c r="A9" s="7" t="s">
        <v>6</v>
      </c>
      <c r="B9" s="8">
        <v>302343</v>
      </c>
      <c r="C9" s="10" t="s">
        <v>25</v>
      </c>
      <c r="D9" s="6" t="s">
        <v>19</v>
      </c>
      <c r="E9" s="6">
        <f>F9*8*2</f>
        <v>40000</v>
      </c>
      <c r="F9" s="29">
        <v>2500</v>
      </c>
      <c r="G9" s="17"/>
      <c r="H9" s="20">
        <f t="shared" ref="H9:H18" si="0">+F9*G9</f>
        <v>0</v>
      </c>
    </row>
    <row r="10" spans="1:8" ht="15.75" customHeight="1" x14ac:dyDescent="0.25">
      <c r="A10" s="7" t="s">
        <v>7</v>
      </c>
      <c r="B10" s="8">
        <v>302336</v>
      </c>
      <c r="C10" s="10" t="s">
        <v>26</v>
      </c>
      <c r="D10" s="6" t="s">
        <v>19</v>
      </c>
      <c r="E10" s="6">
        <f t="shared" ref="E10:E18" si="1">F10*8*2</f>
        <v>40000</v>
      </c>
      <c r="F10" s="29">
        <v>2500</v>
      </c>
      <c r="G10" s="17"/>
      <c r="H10" s="20">
        <f t="shared" si="0"/>
        <v>0</v>
      </c>
    </row>
    <row r="11" spans="1:8" ht="15.75" customHeight="1" x14ac:dyDescent="0.25">
      <c r="A11" s="7" t="s">
        <v>8</v>
      </c>
      <c r="B11" s="8">
        <v>302339</v>
      </c>
      <c r="C11" s="10" t="s">
        <v>27</v>
      </c>
      <c r="D11" s="6" t="s">
        <v>19</v>
      </c>
      <c r="E11" s="6">
        <f t="shared" si="1"/>
        <v>40000</v>
      </c>
      <c r="F11" s="29">
        <v>2500</v>
      </c>
      <c r="G11" s="17"/>
      <c r="H11" s="20">
        <f t="shared" si="0"/>
        <v>0</v>
      </c>
    </row>
    <row r="12" spans="1:8" ht="15.75" customHeight="1" x14ac:dyDescent="0.25">
      <c r="A12" s="7" t="s">
        <v>9</v>
      </c>
      <c r="B12" s="8">
        <v>309354</v>
      </c>
      <c r="C12" s="10" t="s">
        <v>28</v>
      </c>
      <c r="D12" s="6" t="s">
        <v>19</v>
      </c>
      <c r="E12" s="6">
        <f t="shared" si="1"/>
        <v>60000</v>
      </c>
      <c r="F12" s="29">
        <v>3750</v>
      </c>
      <c r="G12" s="17"/>
      <c r="H12" s="20">
        <f t="shared" si="0"/>
        <v>0</v>
      </c>
    </row>
    <row r="13" spans="1:8" ht="15.75" customHeight="1" x14ac:dyDescent="0.25">
      <c r="A13" s="7" t="s">
        <v>10</v>
      </c>
      <c r="B13" s="8">
        <v>302338</v>
      </c>
      <c r="C13" s="10" t="s">
        <v>29</v>
      </c>
      <c r="D13" s="6" t="s">
        <v>19</v>
      </c>
      <c r="E13" s="6">
        <f t="shared" si="1"/>
        <v>50000</v>
      </c>
      <c r="F13" s="29">
        <v>3125</v>
      </c>
      <c r="G13" s="17"/>
      <c r="H13" s="20">
        <f t="shared" si="0"/>
        <v>0</v>
      </c>
    </row>
    <row r="14" spans="1:8" ht="15.75" customHeight="1" x14ac:dyDescent="0.25">
      <c r="A14" s="27" t="s">
        <v>11</v>
      </c>
      <c r="B14" s="24">
        <v>302332</v>
      </c>
      <c r="C14" s="25" t="s">
        <v>30</v>
      </c>
      <c r="D14" s="24" t="s">
        <v>19</v>
      </c>
      <c r="E14" s="6">
        <f t="shared" si="1"/>
        <v>70000</v>
      </c>
      <c r="F14" s="31">
        <v>4375</v>
      </c>
      <c r="G14" s="26"/>
      <c r="H14" s="28">
        <f t="shared" si="0"/>
        <v>0</v>
      </c>
    </row>
    <row r="15" spans="1:8" ht="15.75" customHeight="1" x14ac:dyDescent="0.25">
      <c r="A15" s="27" t="s">
        <v>12</v>
      </c>
      <c r="B15" s="8">
        <v>302335</v>
      </c>
      <c r="C15" s="10" t="s">
        <v>31</v>
      </c>
      <c r="D15" s="8" t="s">
        <v>19</v>
      </c>
      <c r="E15" s="6">
        <f t="shared" si="1"/>
        <v>100000</v>
      </c>
      <c r="F15" s="30">
        <v>6250</v>
      </c>
      <c r="G15" s="17"/>
      <c r="H15" s="28">
        <f t="shared" si="0"/>
        <v>0</v>
      </c>
    </row>
    <row r="16" spans="1:8" ht="15.75" customHeight="1" x14ac:dyDescent="0.25">
      <c r="A16" s="27" t="s">
        <v>13</v>
      </c>
      <c r="B16" s="8">
        <v>302344</v>
      </c>
      <c r="C16" s="10" t="s">
        <v>32</v>
      </c>
      <c r="D16" s="8" t="s">
        <v>19</v>
      </c>
      <c r="E16" s="6">
        <f t="shared" si="1"/>
        <v>20000</v>
      </c>
      <c r="F16" s="30">
        <v>1250</v>
      </c>
      <c r="G16" s="17"/>
      <c r="H16" s="28">
        <f t="shared" si="0"/>
        <v>0</v>
      </c>
    </row>
    <row r="17" spans="1:8" ht="15.75" customHeight="1" x14ac:dyDescent="0.25">
      <c r="A17" s="27" t="s">
        <v>14</v>
      </c>
      <c r="B17" s="24">
        <v>314215</v>
      </c>
      <c r="C17" s="25" t="s">
        <v>33</v>
      </c>
      <c r="D17" s="24" t="s">
        <v>19</v>
      </c>
      <c r="E17" s="6">
        <f t="shared" si="1"/>
        <v>20000</v>
      </c>
      <c r="F17" s="31">
        <v>1250</v>
      </c>
      <c r="G17" s="26"/>
      <c r="H17" s="28">
        <f t="shared" si="0"/>
        <v>0</v>
      </c>
    </row>
    <row r="18" spans="1:8" ht="15.75" customHeight="1" thickBot="1" x14ac:dyDescent="0.3">
      <c r="A18" s="33" t="s">
        <v>15</v>
      </c>
      <c r="B18" s="34">
        <v>302334</v>
      </c>
      <c r="C18" s="35" t="s">
        <v>35</v>
      </c>
      <c r="D18" s="34" t="s">
        <v>19</v>
      </c>
      <c r="E18" s="6">
        <f t="shared" si="1"/>
        <v>20000</v>
      </c>
      <c r="F18" s="36">
        <v>1250</v>
      </c>
      <c r="G18" s="37"/>
      <c r="H18" s="28">
        <f t="shared" si="0"/>
        <v>0</v>
      </c>
    </row>
    <row r="19" spans="1:8" ht="15.75" thickBot="1" x14ac:dyDescent="0.3">
      <c r="A19" s="40" t="s">
        <v>16</v>
      </c>
      <c r="B19" s="41"/>
      <c r="C19" s="41"/>
      <c r="D19" s="41"/>
      <c r="E19" s="41"/>
      <c r="F19" s="41"/>
      <c r="G19" s="42"/>
      <c r="H19" s="38">
        <f>SUM(H8:H17)</f>
        <v>0</v>
      </c>
    </row>
    <row r="21" spans="1:8" x14ac:dyDescent="0.25">
      <c r="A21" s="43"/>
      <c r="B21" s="43"/>
      <c r="C21" s="43"/>
    </row>
  </sheetData>
  <mergeCells count="2">
    <mergeCell ref="A19:G19"/>
    <mergeCell ref="A21:C21"/>
  </mergeCells>
  <phoneticPr fontId="3" type="noConversion"/>
  <pageMargins left="0.7" right="0.7" top="0.75" bottom="0.75" header="0.3" footer="0.3"/>
  <pageSetup paperSize="9" scale="67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zoomScaleNormal="100" workbookViewId="0">
      <selection activeCell="A2" sqref="A2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25.5703125" customWidth="1"/>
    <col min="6" max="6" width="21" bestFit="1" customWidth="1"/>
    <col min="7" max="7" width="20.42578125" bestFit="1" customWidth="1"/>
    <col min="8" max="8" width="18.85546875" customWidth="1"/>
  </cols>
  <sheetData>
    <row r="1" spans="1:8" x14ac:dyDescent="0.25">
      <c r="A1" s="1" t="s">
        <v>40</v>
      </c>
    </row>
    <row r="2" spans="1:8" x14ac:dyDescent="0.25">
      <c r="A2" s="1"/>
    </row>
    <row r="3" spans="1:8" x14ac:dyDescent="0.25">
      <c r="A3" s="1" t="s">
        <v>38</v>
      </c>
    </row>
    <row r="4" spans="1:8" x14ac:dyDescent="0.25">
      <c r="A4" s="1"/>
    </row>
    <row r="5" spans="1:8" x14ac:dyDescent="0.25">
      <c r="A5" s="9" t="s">
        <v>18</v>
      </c>
    </row>
    <row r="6" spans="1:8" ht="15.75" thickBot="1" x14ac:dyDescent="0.3">
      <c r="A6" s="9"/>
    </row>
    <row r="7" spans="1:8" ht="30.75" thickBot="1" x14ac:dyDescent="0.3">
      <c r="A7" s="2" t="s">
        <v>0</v>
      </c>
      <c r="B7" s="3" t="s">
        <v>17</v>
      </c>
      <c r="C7" s="3" t="s">
        <v>1</v>
      </c>
      <c r="D7" s="3" t="s">
        <v>2</v>
      </c>
      <c r="E7" s="4" t="s">
        <v>36</v>
      </c>
      <c r="F7" s="4" t="s">
        <v>34</v>
      </c>
      <c r="G7" s="15" t="s">
        <v>3</v>
      </c>
      <c r="H7" s="19" t="s">
        <v>4</v>
      </c>
    </row>
    <row r="8" spans="1:8" ht="15.75" customHeight="1" thickBot="1" x14ac:dyDescent="0.3">
      <c r="A8" s="11" t="s">
        <v>5</v>
      </c>
      <c r="B8" s="12">
        <v>302788</v>
      </c>
      <c r="C8" s="13" t="s">
        <v>23</v>
      </c>
      <c r="D8" s="23" t="s">
        <v>20</v>
      </c>
      <c r="E8" s="23">
        <f>F8*8*2</f>
        <v>2400</v>
      </c>
      <c r="F8" s="32">
        <v>150</v>
      </c>
      <c r="G8" s="18"/>
      <c r="H8" s="21">
        <f t="shared" ref="H8" si="0">+F8*G8</f>
        <v>0</v>
      </c>
    </row>
    <row r="9" spans="1:8" ht="15.75" thickBot="1" x14ac:dyDescent="0.3">
      <c r="A9" s="44" t="s">
        <v>16</v>
      </c>
      <c r="B9" s="45"/>
      <c r="C9" s="45"/>
      <c r="D9" s="45"/>
      <c r="E9" s="45"/>
      <c r="F9" s="45"/>
      <c r="G9" s="46"/>
      <c r="H9" s="21">
        <f>SUM(H8:H8)</f>
        <v>0</v>
      </c>
    </row>
    <row r="11" spans="1:8" x14ac:dyDescent="0.25">
      <c r="A11" s="43"/>
      <c r="B11" s="43"/>
      <c r="C11" s="43"/>
    </row>
  </sheetData>
  <mergeCells count="2">
    <mergeCell ref="A9:G9"/>
    <mergeCell ref="A11:C11"/>
  </mergeCells>
  <pageMargins left="0.7" right="0.7" top="0.75" bottom="0.75" header="0.3" footer="0.3"/>
  <pageSetup paperSize="9" scale="73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tabSelected="1" zoomScaleNormal="100" workbookViewId="0"/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20.140625" customWidth="1"/>
    <col min="6" max="6" width="21" bestFit="1" customWidth="1"/>
    <col min="7" max="7" width="20.42578125" bestFit="1" customWidth="1"/>
    <col min="8" max="8" width="18.85546875" customWidth="1"/>
  </cols>
  <sheetData>
    <row r="1" spans="1:8" x14ac:dyDescent="0.25">
      <c r="A1" s="1" t="s">
        <v>40</v>
      </c>
    </row>
    <row r="2" spans="1:8" x14ac:dyDescent="0.25">
      <c r="A2" s="1"/>
    </row>
    <row r="3" spans="1:8" x14ac:dyDescent="0.25">
      <c r="A3" s="1" t="s">
        <v>39</v>
      </c>
    </row>
    <row r="4" spans="1:8" x14ac:dyDescent="0.25">
      <c r="A4" s="1"/>
    </row>
    <row r="5" spans="1:8" x14ac:dyDescent="0.25">
      <c r="A5" s="9" t="s">
        <v>18</v>
      </c>
    </row>
    <row r="6" spans="1:8" ht="15.75" thickBot="1" x14ac:dyDescent="0.3">
      <c r="A6" s="9"/>
    </row>
    <row r="7" spans="1:8" ht="45.75" thickBot="1" x14ac:dyDescent="0.3">
      <c r="A7" s="2" t="s">
        <v>0</v>
      </c>
      <c r="B7" s="3" t="s">
        <v>17</v>
      </c>
      <c r="C7" s="3" t="s">
        <v>1</v>
      </c>
      <c r="D7" s="3" t="s">
        <v>2</v>
      </c>
      <c r="E7" s="4" t="s">
        <v>36</v>
      </c>
      <c r="F7" s="4" t="s">
        <v>34</v>
      </c>
      <c r="G7" s="15" t="s">
        <v>3</v>
      </c>
      <c r="H7" s="19" t="s">
        <v>4</v>
      </c>
    </row>
    <row r="8" spans="1:8" ht="15.75" customHeight="1" x14ac:dyDescent="0.25">
      <c r="A8" s="5" t="s">
        <v>5</v>
      </c>
      <c r="B8" s="6">
        <v>305781</v>
      </c>
      <c r="C8" s="14" t="s">
        <v>21</v>
      </c>
      <c r="D8" s="6" t="s">
        <v>20</v>
      </c>
      <c r="E8" s="6">
        <f>F8*8*2</f>
        <v>432</v>
      </c>
      <c r="F8" s="6">
        <v>27</v>
      </c>
      <c r="G8" s="16"/>
      <c r="H8" s="20">
        <f>+F8*G8</f>
        <v>0</v>
      </c>
    </row>
    <row r="9" spans="1:8" ht="15.75" customHeight="1" thickBot="1" x14ac:dyDescent="0.3">
      <c r="A9" s="27" t="s">
        <v>6</v>
      </c>
      <c r="B9" s="24">
        <v>305782</v>
      </c>
      <c r="C9" s="25" t="s">
        <v>22</v>
      </c>
      <c r="D9" s="24" t="s">
        <v>20</v>
      </c>
      <c r="E9" s="39">
        <f>F9*8*2</f>
        <v>432</v>
      </c>
      <c r="F9" s="24">
        <v>27</v>
      </c>
      <c r="G9" s="26"/>
      <c r="H9" s="22">
        <f t="shared" ref="H9" si="0">+F9*G9</f>
        <v>0</v>
      </c>
    </row>
    <row r="10" spans="1:8" ht="15.75" thickBot="1" x14ac:dyDescent="0.3">
      <c r="A10" s="40" t="s">
        <v>16</v>
      </c>
      <c r="B10" s="41"/>
      <c r="C10" s="41"/>
      <c r="D10" s="41"/>
      <c r="E10" s="41"/>
      <c r="F10" s="41"/>
      <c r="G10" s="47"/>
      <c r="H10" s="21">
        <f>SUM(H8:H9)</f>
        <v>0</v>
      </c>
    </row>
    <row r="12" spans="1:8" x14ac:dyDescent="0.25">
      <c r="A12" s="43"/>
      <c r="B12" s="43"/>
      <c r="C12" s="43"/>
    </row>
  </sheetData>
  <mergeCells count="2">
    <mergeCell ref="A10:G10"/>
    <mergeCell ref="A12:C12"/>
  </mergeCells>
  <pageMargins left="0.7" right="0.7" top="0.75" bottom="0.75" header="0.3" footer="0.3"/>
  <pageSetup paperSize="9" scale="75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</vt:lpstr>
      <vt:lpstr>SKLOP 2</vt:lpstr>
      <vt:lpstr>SKLOP 3</vt:lpstr>
      <vt:lpstr>List3</vt:lpstr>
      <vt:lpstr>'SKLOP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2021-10-04T10:01:45Z</cp:lastPrinted>
  <dcterms:created xsi:type="dcterms:W3CDTF">2017-06-26T11:15:31Z</dcterms:created>
  <dcterms:modified xsi:type="dcterms:W3CDTF">2022-11-21T10:30:31Z</dcterms:modified>
</cp:coreProperties>
</file>